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isr\OneDrive - Engechap Serviços\Documentos\Projeto\Município de Cordilheira Alta\2023\0033-PRO-2023-PCA-ILP\0033-PRO-2023-PCA-ILP_ELE\PE\R00\Enviados\Trecho 02\"/>
    </mc:Choice>
  </mc:AlternateContent>
  <xr:revisionPtr revIDLastSave="0" documentId="13_ncr:1_{B9E42121-BCBD-4396-979E-0F33B9E91D0A}" xr6:coauthVersionLast="47" xr6:coauthVersionMax="47" xr10:uidLastSave="{00000000-0000-0000-0000-000000000000}"/>
  <bookViews>
    <workbookView xWindow="28680" yWindow="-120" windowWidth="29040" windowHeight="15720" xr2:uid="{F53CE291-58BA-4DA6-81E3-EB1809C94C0F}"/>
  </bookViews>
  <sheets>
    <sheet name="Planilha1" sheetId="1" r:id="rId1"/>
  </sheets>
  <definedNames>
    <definedName name="_xlnm.Print_Area" localSheetId="0">Planilha1!$A$1:$M$31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9" i="1" l="1"/>
  <c r="J19" i="1" s="1"/>
  <c r="K19" i="1" s="1"/>
  <c r="I17" i="1" l="1"/>
  <c r="J17" i="1" s="1"/>
  <c r="K17" i="1" s="1"/>
  <c r="I27" i="1" l="1"/>
  <c r="J27" i="1" s="1"/>
  <c r="K27" i="1" s="1"/>
  <c r="I26" i="1"/>
  <c r="J26" i="1" s="1"/>
  <c r="K26" i="1" s="1"/>
  <c r="I25" i="1"/>
  <c r="J25" i="1" s="1"/>
  <c r="K25" i="1" s="1"/>
  <c r="I24" i="1"/>
  <c r="J24" i="1" s="1"/>
  <c r="K24" i="1" s="1"/>
  <c r="I23" i="1"/>
  <c r="J23" i="1" s="1"/>
  <c r="K23" i="1" s="1"/>
  <c r="I22" i="1"/>
  <c r="J22" i="1" s="1"/>
  <c r="K22" i="1" s="1"/>
  <c r="I21" i="1"/>
  <c r="J21" i="1" s="1"/>
  <c r="K21" i="1" s="1"/>
  <c r="I20" i="1"/>
  <c r="J20" i="1" s="1"/>
  <c r="K20" i="1" s="1"/>
  <c r="I18" i="1"/>
  <c r="J18" i="1" s="1"/>
  <c r="K18" i="1" s="1"/>
  <c r="I16" i="1"/>
  <c r="J16" i="1" s="1"/>
  <c r="I11" i="1"/>
  <c r="J11" i="1" s="1"/>
  <c r="C28" i="1"/>
  <c r="B28" i="1"/>
  <c r="I6" i="1"/>
  <c r="J6" i="1" s="1"/>
  <c r="J7" i="1" s="1"/>
  <c r="B7" i="1"/>
  <c r="B12" i="1"/>
  <c r="C12" i="1"/>
  <c r="C7" i="1"/>
  <c r="J12" i="1" l="1"/>
  <c r="J28" i="1"/>
  <c r="K16" i="1"/>
  <c r="K11" i="1"/>
  <c r="K12" i="1" s="1"/>
  <c r="K6" i="1"/>
  <c r="K28" i="1" l="1"/>
  <c r="K7" i="1"/>
  <c r="K30" i="1" l="1"/>
  <c r="L28" i="1" s="1"/>
  <c r="L17" i="1" s="1"/>
  <c r="L19" i="1" l="1"/>
  <c r="L7" i="1"/>
  <c r="L12" i="1"/>
  <c r="L24" i="1"/>
  <c r="L20" i="1"/>
  <c r="L18" i="1"/>
  <c r="L23" i="1"/>
  <c r="L22" i="1"/>
  <c r="L16" i="1"/>
  <c r="L21" i="1"/>
  <c r="L27" i="1"/>
  <c r="L26" i="1"/>
  <c r="L25" i="1"/>
  <c r="L6" i="1" l="1"/>
  <c r="L11" i="1"/>
</calcChain>
</file>

<file path=xl/sharedStrings.xml><?xml version="1.0" encoding="utf-8"?>
<sst xmlns="http://schemas.openxmlformats.org/spreadsheetml/2006/main" count="93" uniqueCount="55">
  <si>
    <t>m</t>
  </si>
  <si>
    <t>pç</t>
  </si>
  <si>
    <t>Descrição do material</t>
  </si>
  <si>
    <t>Qtd.</t>
  </si>
  <si>
    <t>Referência</t>
  </si>
  <si>
    <t>Serviços iniciais</t>
  </si>
  <si>
    <t>Administração da obra</t>
  </si>
  <si>
    <t>1.1</t>
  </si>
  <si>
    <t>2.1</t>
  </si>
  <si>
    <t>3.2</t>
  </si>
  <si>
    <t>3.1</t>
  </si>
  <si>
    <t>3.3</t>
  </si>
  <si>
    <t>3.4</t>
  </si>
  <si>
    <t>3.5</t>
  </si>
  <si>
    <t>Preço Unitário</t>
  </si>
  <si>
    <t>Material</t>
  </si>
  <si>
    <t>Mão-de-obra</t>
  </si>
  <si>
    <t>Total</t>
  </si>
  <si>
    <t>Preço total com BDI</t>
  </si>
  <si>
    <t>Preço total</t>
  </si>
  <si>
    <t>Subotal</t>
  </si>
  <si>
    <t>% Item</t>
  </si>
  <si>
    <t>BDI =</t>
  </si>
  <si>
    <t xml:space="preserve">USC = </t>
  </si>
  <si>
    <t>Total da obra com BDI =</t>
  </si>
  <si>
    <t>Materiais de instalação - Iluminação Pública</t>
  </si>
  <si>
    <t>3.6</t>
  </si>
  <si>
    <t>3.7</t>
  </si>
  <si>
    <t>3.8</t>
  </si>
  <si>
    <t>3.9</t>
  </si>
  <si>
    <t>3.10</t>
  </si>
  <si>
    <t>Cabo Isolado, 2,5 mm², cobre com têmpera mole e classe 5 de encordoamento, isolação PVC/A 450/750 V e camada externa na cor preta. Concordância obrigatória com ABNT NM 247-3</t>
  </si>
  <si>
    <t>Cabo Isolado, 2,5 mm², cobre com têmpera mole e classe 5 de encordoamento, isolação PVC/A 450/750 V e camada externa na cor vermelha. Concordância obrigatória com ABNT NM 247-3</t>
  </si>
  <si>
    <t>Cabo Isolado, 2,5 mm², cobre com têmpera mole e classe 5 de encordoamento, isolação PVC/A 450/750 V e camada externa na cor branca. Concordância obrigatória com ABNT NM 247-3</t>
  </si>
  <si>
    <t>Cabo Isolado, 2,5 mm², cobre com têmpera mole e classe 5 de encordoamento, isolação PVC/A 450/750 V e camada externa na cor azul clara. Concordância obrigatória com ABNT NM 247-3</t>
  </si>
  <si>
    <t>Cabo Isolado, 2,5 mm², cobre com têmpera mole e classe 5 de encordoamento, isolação PVC/A 450/750 V e camada externa nas cores verde e amarelo. Concordância obrigatória com ABNT NM 247-3</t>
  </si>
  <si>
    <t>SINAPI 42243</t>
  </si>
  <si>
    <t>SINAPI 1014</t>
  </si>
  <si>
    <t>SINAPI 431</t>
  </si>
  <si>
    <t>SINAPI 379</t>
  </si>
  <si>
    <t>CINCATARINA 13739</t>
  </si>
  <si>
    <t>SINAPI 44215 e licitações anteriores</t>
  </si>
  <si>
    <t>Conector de derivação perfurante com capa em polímero resistente a intempéries e raios UV, contatos de cobre estanhado para acomodação de condutores principais entre  16mm² e 120mm², e condutores de derivação entre 16mm² e 120mm².</t>
  </si>
  <si>
    <t>Parafuso M16 x 200 mm com cabeça quadrada, galvanizado a fogo, incluindo a porca</t>
  </si>
  <si>
    <t>Arruela quadrada furo 18 mm, dimensões 38x38 mm e espessura de 36 mm, galvanizada a fogo</t>
  </si>
  <si>
    <r>
      <t xml:space="preserve">Luminária pública de LED com potência máxima de 100 W, fluxo luminoso efetivo entre 14000 lm e 15500 lm, temperatura de cor de 5000K, driver e proteção de sobretensão embutidos, IRC mínimo de 70, tensão de entrada entre 110 e 230V (bivolt).
</t>
    </r>
    <r>
      <rPr>
        <b/>
        <sz val="12"/>
        <color rgb="FFC00000"/>
        <rFont val="Calibri"/>
        <family val="2"/>
        <scheme val="minor"/>
      </rPr>
      <t>O MATERIAL DESTE ITEM SERÁ FORNECIDO PELO MUNICÍPIO DE CORDILHEIRA ALTA.</t>
    </r>
  </si>
  <si>
    <t>SINAPI 101661</t>
  </si>
  <si>
    <t>Substituição de luminária de vapor de mercúrio/vapor de sódio por luminária de LED para iluminação pública (somente mão de obra)</t>
  </si>
  <si>
    <r>
      <t xml:space="preserve">Braço curvo de iluminação tipo cisne 2,00m com sapata, diâmetro de conexão com luminária de 48,3mm, fabricado em aço carbono SAE 1010/1020 com parede mínima de 1,5mm.
</t>
    </r>
    <r>
      <rPr>
        <b/>
        <sz val="12"/>
        <color rgb="FFC00000"/>
        <rFont val="Calibri"/>
        <family val="2"/>
        <scheme val="minor"/>
      </rPr>
      <t>O MATERIAL DESTE ITEM SERÁ FORNECIDO PELO MUNICÍPIO DE CORDILHEIRA ALTA.</t>
    </r>
  </si>
  <si>
    <t>3.11</t>
  </si>
  <si>
    <t xml:space="preserve">0033-PRO-2023-PCA-ILP_ELE_T02 [07/03/2024] PE R00 </t>
  </si>
  <si>
    <t>SINAPI 101632</t>
  </si>
  <si>
    <t>Relé fotoelétrico para comando de iluminação externa até 1000 W, liga noite, falha ligado, fornecimento e instalação.</t>
  </si>
  <si>
    <t>3.12</t>
  </si>
  <si>
    <t>Orçamento Analítico - Trecho 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</si>
</sst>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000"/>
    <numFmt numFmtId="165" formatCode="0.000%"/>
  </numFmts>
  <fonts count="16" x14ac:knownFonts="1"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8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18"/>
      <color rgb="FF00023D"/>
      <name val="Ubuntu"/>
      <family val="2"/>
    </font>
    <font>
      <b/>
      <sz val="12"/>
      <color rgb="FF00023D"/>
      <name val="Ubuntu"/>
      <family val="2"/>
    </font>
    <font>
      <sz val="10"/>
      <color rgb="FF00023D"/>
      <name val="Ubuntu"/>
      <family val="2"/>
    </font>
    <font>
      <sz val="12"/>
      <color rgb="FF00023D"/>
      <name val="Ubuntu"/>
      <family val="2"/>
    </font>
    <font>
      <b/>
      <sz val="14"/>
      <color rgb="FF00023D"/>
      <name val="Calibri"/>
      <family val="2"/>
      <scheme val="minor"/>
    </font>
    <font>
      <sz val="14"/>
      <color rgb="FF00023D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A16B"/>
        <bgColor indexed="64"/>
      </patternFill>
    </fill>
    <fill>
      <patternFill patternType="solid">
        <fgColor theme="1" tint="0.499984740745262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1" tint="0.499984740745262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1" tint="0.499984740745262"/>
      </bottom>
      <diagonal/>
    </border>
    <border>
      <left style="thin">
        <color theme="0" tint="-0.24994659260841701"/>
      </left>
      <right/>
      <top style="thin">
        <color indexed="64"/>
      </top>
      <bottom style="thin">
        <color theme="1" tint="0.499984740745262"/>
      </bottom>
      <diagonal/>
    </border>
    <border>
      <left/>
      <right style="thin">
        <color theme="0" tint="-0.24994659260841701"/>
      </right>
      <top style="thin">
        <color indexed="64"/>
      </top>
      <bottom style="thin">
        <color theme="1" tint="0.499984740745262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64"/>
      </top>
      <bottom style="thin">
        <color theme="1" tint="0.499984740745262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0" tint="-0.24994659260841701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0" tint="-0.24994659260841701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indexed="64"/>
      </left>
      <right style="thin">
        <color theme="0" tint="-0.14996795556505021"/>
      </right>
      <top style="thin">
        <color indexed="64"/>
      </top>
      <bottom style="thin">
        <color theme="1" tint="0.49998474074526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1" tint="0.499984740745262"/>
      </bottom>
      <diagonal/>
    </border>
    <border>
      <left style="thin">
        <color theme="0" tint="-0.14996795556505021"/>
      </left>
      <right/>
      <top style="thin">
        <color indexed="64"/>
      </top>
      <bottom style="thin">
        <color theme="1" tint="0.499984740745262"/>
      </bottom>
      <diagonal/>
    </border>
    <border>
      <left/>
      <right style="thin">
        <color theme="0" tint="-0.14996795556505021"/>
      </right>
      <top style="thin">
        <color indexed="64"/>
      </top>
      <bottom style="thin">
        <color theme="1" tint="0.499984740745262"/>
      </bottom>
      <diagonal/>
    </border>
    <border>
      <left style="thin">
        <color theme="0" tint="-0.14996795556505021"/>
      </left>
      <right style="medium">
        <color indexed="64"/>
      </right>
      <top style="thin">
        <color indexed="64"/>
      </top>
      <bottom style="thin">
        <color theme="1" tint="0.4999847407452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 tint="-0.24994659260841701"/>
      </left>
      <right/>
      <top style="thin">
        <color indexed="64"/>
      </top>
      <bottom/>
      <diagonal/>
    </border>
    <border>
      <left style="thin">
        <color theme="0" tint="-0.24994659260841701"/>
      </left>
      <right/>
      <top/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81">
    <xf numFmtId="0" fontId="0" fillId="0" borderId="0" xfId="0"/>
    <xf numFmtId="0" fontId="1" fillId="3" borderId="2" xfId="0" applyFont="1" applyFill="1" applyBorder="1"/>
    <xf numFmtId="0" fontId="1" fillId="3" borderId="1" xfId="0" applyFont="1" applyFill="1" applyBorder="1"/>
    <xf numFmtId="0" fontId="6" fillId="3" borderId="12" xfId="0" applyFont="1" applyFill="1" applyBorder="1" applyAlignment="1">
      <alignment horizontal="left" vertical="center" indent="1"/>
    </xf>
    <xf numFmtId="0" fontId="5" fillId="3" borderId="13" xfId="0" applyFont="1" applyFill="1" applyBorder="1" applyAlignment="1">
      <alignment horizontal="center" vertical="center"/>
    </xf>
    <xf numFmtId="44" fontId="5" fillId="3" borderId="13" xfId="0" applyNumberFormat="1" applyFont="1" applyFill="1" applyBorder="1" applyAlignment="1">
      <alignment horizontal="center" vertical="center"/>
    </xf>
    <xf numFmtId="0" fontId="0" fillId="4" borderId="4" xfId="0" applyFill="1" applyBorder="1"/>
    <xf numFmtId="0" fontId="0" fillId="4" borderId="5" xfId="0" applyFill="1" applyBorder="1"/>
    <xf numFmtId="0" fontId="0" fillId="4" borderId="5" xfId="0" applyFill="1" applyBorder="1" applyAlignment="1">
      <alignment horizontal="left" vertical="center" indent="1"/>
    </xf>
    <xf numFmtId="0" fontId="0" fillId="4" borderId="5" xfId="0" applyFill="1" applyBorder="1" applyAlignment="1">
      <alignment vertical="center"/>
    </xf>
    <xf numFmtId="0" fontId="0" fillId="4" borderId="6" xfId="0" applyFill="1" applyBorder="1" applyAlignment="1">
      <alignment vertical="center"/>
    </xf>
    <xf numFmtId="0" fontId="1" fillId="3" borderId="9" xfId="0" applyFont="1" applyFill="1" applyBorder="1" applyAlignment="1">
      <alignment vertical="center"/>
    </xf>
    <xf numFmtId="0" fontId="1" fillId="3" borderId="10" xfId="0" applyFont="1" applyFill="1" applyBorder="1" applyAlignment="1">
      <alignment vertical="center"/>
    </xf>
    <xf numFmtId="44" fontId="1" fillId="3" borderId="10" xfId="0" applyNumberFormat="1" applyFont="1" applyFill="1" applyBorder="1" applyAlignment="1">
      <alignment vertical="center"/>
    </xf>
    <xf numFmtId="44" fontId="1" fillId="3" borderId="11" xfId="0" applyNumberFormat="1" applyFont="1" applyFill="1" applyBorder="1" applyAlignment="1">
      <alignment vertical="center"/>
    </xf>
    <xf numFmtId="0" fontId="5" fillId="3" borderId="8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vertical="center"/>
    </xf>
    <xf numFmtId="0" fontId="5" fillId="3" borderId="7" xfId="0" applyFont="1" applyFill="1" applyBorder="1" applyAlignment="1">
      <alignment horizontal="center" vertical="center"/>
    </xf>
    <xf numFmtId="165" fontId="5" fillId="3" borderId="14" xfId="1" applyNumberFormat="1" applyFont="1" applyFill="1" applyBorder="1" applyAlignment="1">
      <alignment horizontal="right" vertical="center" indent="1"/>
    </xf>
    <xf numFmtId="164" fontId="7" fillId="2" borderId="16" xfId="0" applyNumberFormat="1" applyFont="1" applyFill="1" applyBorder="1" applyAlignment="1">
      <alignment horizontal="left" vertical="center" indent="1"/>
    </xf>
    <xf numFmtId="164" fontId="7" fillId="2" borderId="17" xfId="0" applyNumberFormat="1" applyFont="1" applyFill="1" applyBorder="1" applyAlignment="1">
      <alignment horizontal="right" vertical="center"/>
    </xf>
    <xf numFmtId="0" fontId="7" fillId="2" borderId="17" xfId="0" applyFont="1" applyFill="1" applyBorder="1" applyAlignment="1">
      <alignment horizontal="left" vertical="center" wrapText="1" indent="1"/>
    </xf>
    <xf numFmtId="0" fontId="7" fillId="2" borderId="18" xfId="0" applyFont="1" applyFill="1" applyBorder="1" applyAlignment="1">
      <alignment vertical="center"/>
    </xf>
    <xf numFmtId="0" fontId="7" fillId="2" borderId="19" xfId="0" applyFont="1" applyFill="1" applyBorder="1" applyAlignment="1">
      <alignment vertical="center"/>
    </xf>
    <xf numFmtId="44" fontId="7" fillId="2" borderId="17" xfId="0" applyNumberFormat="1" applyFont="1" applyFill="1" applyBorder="1" applyAlignment="1">
      <alignment vertical="center"/>
    </xf>
    <xf numFmtId="10" fontId="7" fillId="2" borderId="20" xfId="1" applyNumberFormat="1" applyFont="1" applyFill="1" applyBorder="1" applyAlignment="1">
      <alignment horizontal="right" vertical="center" indent="1"/>
    </xf>
    <xf numFmtId="164" fontId="7" fillId="2" borderId="21" xfId="0" applyNumberFormat="1" applyFont="1" applyFill="1" applyBorder="1" applyAlignment="1">
      <alignment horizontal="left" vertical="center" indent="1"/>
    </xf>
    <xf numFmtId="0" fontId="7" fillId="2" borderId="22" xfId="0" applyFont="1" applyFill="1" applyBorder="1" applyAlignment="1">
      <alignment horizontal="left" vertical="center" wrapText="1" indent="1"/>
    </xf>
    <xf numFmtId="0" fontId="7" fillId="2" borderId="23" xfId="0" applyFont="1" applyFill="1" applyBorder="1" applyAlignment="1">
      <alignment vertical="center"/>
    </xf>
    <xf numFmtId="0" fontId="7" fillId="2" borderId="24" xfId="0" applyFont="1" applyFill="1" applyBorder="1" applyAlignment="1">
      <alignment vertical="center"/>
    </xf>
    <xf numFmtId="44" fontId="7" fillId="2" borderId="22" xfId="0" applyNumberFormat="1" applyFont="1" applyFill="1" applyBorder="1" applyAlignment="1">
      <alignment vertical="center"/>
    </xf>
    <xf numFmtId="10" fontId="7" fillId="2" borderId="25" xfId="1" applyNumberFormat="1" applyFont="1" applyFill="1" applyBorder="1" applyAlignment="1">
      <alignment horizontal="right" vertical="center" indent="1"/>
    </xf>
    <xf numFmtId="0" fontId="8" fillId="2" borderId="22" xfId="0" applyFont="1" applyFill="1" applyBorder="1" applyAlignment="1">
      <alignment horizontal="left" vertical="center" wrapText="1" indent="1"/>
    </xf>
    <xf numFmtId="165" fontId="7" fillId="2" borderId="20" xfId="1" applyNumberFormat="1" applyFont="1" applyFill="1" applyBorder="1" applyAlignment="1">
      <alignment horizontal="right" vertical="center" indent="1"/>
    </xf>
    <xf numFmtId="164" fontId="7" fillId="2" borderId="26" xfId="0" applyNumberFormat="1" applyFont="1" applyFill="1" applyBorder="1" applyAlignment="1">
      <alignment horizontal="left" vertical="center" indent="1"/>
    </xf>
    <xf numFmtId="164" fontId="7" fillId="2" borderId="27" xfId="0" applyNumberFormat="1" applyFont="1" applyFill="1" applyBorder="1" applyAlignment="1">
      <alignment horizontal="right" vertical="center"/>
    </xf>
    <xf numFmtId="0" fontId="7" fillId="2" borderId="27" xfId="0" applyFont="1" applyFill="1" applyBorder="1" applyAlignment="1">
      <alignment horizontal="left" vertical="center" wrapText="1" indent="1"/>
    </xf>
    <xf numFmtId="0" fontId="7" fillId="2" borderId="28" xfId="0" applyFont="1" applyFill="1" applyBorder="1" applyAlignment="1">
      <alignment vertical="center"/>
    </xf>
    <xf numFmtId="0" fontId="7" fillId="2" borderId="29" xfId="0" applyFont="1" applyFill="1" applyBorder="1" applyAlignment="1">
      <alignment vertical="center"/>
    </xf>
    <xf numFmtId="44" fontId="7" fillId="2" borderId="27" xfId="0" applyNumberFormat="1" applyFont="1" applyFill="1" applyBorder="1" applyAlignment="1">
      <alignment vertical="center"/>
    </xf>
    <xf numFmtId="165" fontId="7" fillId="2" borderId="30" xfId="1" applyNumberFormat="1" applyFont="1" applyFill="1" applyBorder="1" applyAlignment="1">
      <alignment horizontal="right" vertical="center" indent="1"/>
    </xf>
    <xf numFmtId="0" fontId="2" fillId="2" borderId="32" xfId="0" applyFont="1" applyFill="1" applyBorder="1" applyAlignment="1">
      <alignment horizontal="center"/>
    </xf>
    <xf numFmtId="0" fontId="0" fillId="2" borderId="34" xfId="0" applyFill="1" applyBorder="1"/>
    <xf numFmtId="0" fontId="0" fillId="2" borderId="0" xfId="0" applyFill="1"/>
    <xf numFmtId="0" fontId="0" fillId="2" borderId="35" xfId="0" applyFill="1" applyBorder="1"/>
    <xf numFmtId="0" fontId="0" fillId="2" borderId="36" xfId="0" applyFill="1" applyBorder="1"/>
    <xf numFmtId="0" fontId="0" fillId="2" borderId="7" xfId="0" applyFill="1" applyBorder="1"/>
    <xf numFmtId="0" fontId="0" fillId="2" borderId="7" xfId="0" applyFill="1" applyBorder="1" applyAlignment="1">
      <alignment vertical="center" wrapText="1"/>
    </xf>
    <xf numFmtId="0" fontId="0" fillId="2" borderId="7" xfId="0" applyFill="1" applyBorder="1" applyAlignment="1">
      <alignment vertical="center"/>
    </xf>
    <xf numFmtId="0" fontId="0" fillId="2" borderId="37" xfId="0" applyFill="1" applyBorder="1"/>
    <xf numFmtId="0" fontId="2" fillId="2" borderId="7" xfId="0" applyFont="1" applyFill="1" applyBorder="1" applyAlignment="1">
      <alignment horizontal="center"/>
    </xf>
    <xf numFmtId="164" fontId="7" fillId="2" borderId="17" xfId="0" applyNumberFormat="1" applyFont="1" applyFill="1" applyBorder="1" applyAlignment="1">
      <alignment horizontal="left" vertical="center" indent="1"/>
    </xf>
    <xf numFmtId="164" fontId="7" fillId="2" borderId="22" xfId="0" applyNumberFormat="1" applyFont="1" applyFill="1" applyBorder="1" applyAlignment="1">
      <alignment horizontal="left" vertical="center" indent="1"/>
    </xf>
    <xf numFmtId="164" fontId="7" fillId="2" borderId="22" xfId="0" applyNumberFormat="1" applyFont="1" applyFill="1" applyBorder="1" applyAlignment="1">
      <alignment horizontal="left" vertical="center" wrapText="1" indent="1"/>
    </xf>
    <xf numFmtId="0" fontId="10" fillId="2" borderId="32" xfId="0" applyFont="1" applyFill="1" applyBorder="1" applyAlignment="1">
      <alignment horizontal="right" wrapText="1"/>
    </xf>
    <xf numFmtId="0" fontId="11" fillId="2" borderId="32" xfId="0" applyFont="1" applyFill="1" applyBorder="1" applyAlignment="1">
      <alignment horizontal="right" wrapText="1"/>
    </xf>
    <xf numFmtId="0" fontId="10" fillId="2" borderId="33" xfId="0" applyFont="1" applyFill="1" applyBorder="1"/>
    <xf numFmtId="0" fontId="12" fillId="2" borderId="7" xfId="0" applyFont="1" applyFill="1" applyBorder="1" applyAlignment="1">
      <alignment vertical="top" wrapText="1"/>
    </xf>
    <xf numFmtId="0" fontId="12" fillId="2" borderId="37" xfId="0" applyFont="1" applyFill="1" applyBorder="1" applyAlignment="1">
      <alignment vertical="top" wrapText="1"/>
    </xf>
    <xf numFmtId="0" fontId="14" fillId="2" borderId="32" xfId="0" applyFont="1" applyFill="1" applyBorder="1" applyAlignment="1">
      <alignment horizontal="right" wrapText="1"/>
    </xf>
    <xf numFmtId="10" fontId="15" fillId="2" borderId="32" xfId="1" applyNumberFormat="1" applyFont="1" applyFill="1" applyBorder="1" applyAlignment="1">
      <alignment horizontal="left" wrapText="1"/>
    </xf>
    <xf numFmtId="0" fontId="14" fillId="2" borderId="7" xfId="0" applyFont="1" applyFill="1" applyBorder="1" applyAlignment="1">
      <alignment horizontal="right" vertical="top" wrapText="1"/>
    </xf>
    <xf numFmtId="2" fontId="15" fillId="2" borderId="7" xfId="0" applyNumberFormat="1" applyFont="1" applyFill="1" applyBorder="1" applyAlignment="1">
      <alignment horizontal="left" vertical="top" wrapText="1"/>
    </xf>
    <xf numFmtId="0" fontId="1" fillId="3" borderId="10" xfId="0" applyFont="1" applyFill="1" applyBorder="1" applyAlignment="1">
      <alignment horizontal="left" vertical="center"/>
    </xf>
    <xf numFmtId="0" fontId="1" fillId="3" borderId="10" xfId="0" applyFont="1" applyFill="1" applyBorder="1" applyAlignment="1">
      <alignment horizontal="right" vertical="center"/>
    </xf>
    <xf numFmtId="0" fontId="1" fillId="3" borderId="3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left" vertical="center"/>
    </xf>
    <xf numFmtId="0" fontId="1" fillId="3" borderId="2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left"/>
    </xf>
    <xf numFmtId="0" fontId="2" fillId="2" borderId="31" xfId="0" applyFont="1" applyFill="1" applyBorder="1" applyAlignment="1">
      <alignment horizontal="center"/>
    </xf>
    <xf numFmtId="0" fontId="2" fillId="2" borderId="32" xfId="0" applyFont="1" applyFill="1" applyBorder="1" applyAlignment="1">
      <alignment horizontal="center"/>
    </xf>
    <xf numFmtId="0" fontId="2" fillId="2" borderId="3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10" fillId="2" borderId="32" xfId="0" applyFont="1" applyFill="1" applyBorder="1" applyAlignment="1">
      <alignment horizontal="right" wrapText="1"/>
    </xf>
    <xf numFmtId="0" fontId="13" fillId="2" borderId="7" xfId="0" applyFont="1" applyFill="1" applyBorder="1" applyAlignment="1">
      <alignment horizontal="right" vertical="top" wrapText="1"/>
    </xf>
    <xf numFmtId="0" fontId="10" fillId="2" borderId="38" xfId="0" applyFont="1" applyFill="1" applyBorder="1" applyAlignment="1">
      <alignment horizontal="center" wrapText="1"/>
    </xf>
    <xf numFmtId="0" fontId="10" fillId="2" borderId="39" xfId="0" applyFont="1" applyFill="1" applyBorder="1" applyAlignment="1">
      <alignment horizont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colors>
    <mruColors>
      <color rgb="FF00023D"/>
      <color rgb="FF00A16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1991060</xdr:colOff>
      <xdr:row>0</xdr:row>
      <xdr:rowOff>104439</xdr:rowOff>
    </xdr:from>
    <xdr:to>
      <xdr:col>3</xdr:col>
      <xdr:colOff>2988384</xdr:colOff>
      <xdr:row>1</xdr:row>
      <xdr:rowOff>249892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5486E02A-73B6-4AB2-A70D-3C3D8B444CE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336" t="31441" r="7368" b="32140"/>
        <a:stretch/>
      </xdr:blipFill>
      <xdr:spPr>
        <a:xfrm>
          <a:off x="2764266" y="104439"/>
          <a:ext cx="2991747" cy="601308"/>
        </a:xfrm>
        <a:prstGeom prst="rect">
          <a:avLst/>
        </a:prstGeom>
      </xdr:spPr>
    </xdr:pic>
    <xdr:clientData/>
  </xdr:twoCellAnchor>
  <xdr:twoCellAnchor editAs="oneCell">
    <xdr:from>
      <xdr:col>2</xdr:col>
      <xdr:colOff>84155</xdr:colOff>
      <xdr:row>0</xdr:row>
      <xdr:rowOff>85836</xdr:rowOff>
    </xdr:from>
    <xdr:to>
      <xdr:col>2</xdr:col>
      <xdr:colOff>1047811</xdr:colOff>
      <xdr:row>1</xdr:row>
      <xdr:rowOff>244400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22054662-24AB-14E4-06FA-25E3F38133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361" y="85836"/>
          <a:ext cx="950321" cy="6201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7CE0D-62A1-44A7-B60B-04B06C18EF78}">
  <sheetPr>
    <pageSetUpPr fitToPage="1"/>
  </sheetPr>
  <dimension ref="A1:M31"/>
  <sheetViews>
    <sheetView tabSelected="1" view="pageBreakPreview" zoomScale="85" zoomScaleNormal="90" zoomScaleSheetLayoutView="85" zoomScalePageLayoutView="70" workbookViewId="0">
      <selection sqref="A1:B1"/>
    </sheetView>
  </sheetViews>
  <sheetFormatPr defaultRowHeight="14.4" x14ac:dyDescent="0.3"/>
  <cols>
    <col min="1" max="1" width="2.77734375" customWidth="1"/>
    <col min="2" max="2" width="8.44140625" customWidth="1"/>
    <col min="3" max="3" width="29.109375" customWidth="1"/>
    <col min="4" max="4" width="95" customWidth="1"/>
    <col min="5" max="5" width="8.21875" customWidth="1"/>
    <col min="6" max="6" width="5.44140625" customWidth="1"/>
    <col min="7" max="9" width="13.77734375" customWidth="1"/>
    <col min="10" max="11" width="20.77734375" customWidth="1"/>
    <col min="12" max="12" width="13.21875" customWidth="1"/>
    <col min="13" max="13" width="2.77734375" customWidth="1"/>
  </cols>
  <sheetData>
    <row r="1" spans="1:13" ht="35.4" customHeight="1" x14ac:dyDescent="0.4">
      <c r="A1" s="73"/>
      <c r="B1" s="74"/>
      <c r="C1" s="41"/>
      <c r="D1" s="79"/>
      <c r="E1" s="54"/>
      <c r="F1" s="54"/>
      <c r="G1" s="59" t="s">
        <v>22</v>
      </c>
      <c r="H1" s="60">
        <v>0.25</v>
      </c>
      <c r="I1" s="55"/>
      <c r="J1" s="77" t="s">
        <v>54</v>
      </c>
      <c r="K1" s="77"/>
      <c r="L1" s="77"/>
      <c r="M1" s="56"/>
    </row>
    <row r="2" spans="1:13" ht="26.4" customHeight="1" x14ac:dyDescent="0.3">
      <c r="A2" s="75"/>
      <c r="B2" s="76"/>
      <c r="C2" s="50"/>
      <c r="D2" s="80"/>
      <c r="E2" s="57"/>
      <c r="F2" s="57"/>
      <c r="G2" s="61" t="s">
        <v>23</v>
      </c>
      <c r="H2" s="62">
        <v>59</v>
      </c>
      <c r="I2" s="78" t="s">
        <v>50</v>
      </c>
      <c r="J2" s="78"/>
      <c r="K2" s="78"/>
      <c r="L2" s="78"/>
      <c r="M2" s="58"/>
    </row>
    <row r="3" spans="1:13" ht="15" thickBot="1" x14ac:dyDescent="0.35">
      <c r="A3" s="42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4"/>
    </row>
    <row r="4" spans="1:13" ht="22.05" customHeight="1" x14ac:dyDescent="0.35">
      <c r="A4" s="42"/>
      <c r="B4" s="2"/>
      <c r="C4" s="72" t="s">
        <v>5</v>
      </c>
      <c r="D4" s="72"/>
      <c r="E4" s="1"/>
      <c r="F4" s="1"/>
      <c r="G4" s="68" t="s">
        <v>14</v>
      </c>
      <c r="H4" s="68"/>
      <c r="I4" s="68"/>
      <c r="J4" s="69" t="s">
        <v>19</v>
      </c>
      <c r="K4" s="69" t="s">
        <v>18</v>
      </c>
      <c r="L4" s="65" t="s">
        <v>21</v>
      </c>
      <c r="M4" s="44"/>
    </row>
    <row r="5" spans="1:13" ht="20.399999999999999" customHeight="1" x14ac:dyDescent="0.3">
      <c r="A5" s="42"/>
      <c r="B5" s="15">
        <v>1</v>
      </c>
      <c r="C5" s="16" t="s">
        <v>4</v>
      </c>
      <c r="D5" s="16" t="s">
        <v>2</v>
      </c>
      <c r="E5" s="71" t="s">
        <v>3</v>
      </c>
      <c r="F5" s="71"/>
      <c r="G5" s="17" t="s">
        <v>15</v>
      </c>
      <c r="H5" s="17" t="s">
        <v>16</v>
      </c>
      <c r="I5" s="17" t="s">
        <v>20</v>
      </c>
      <c r="J5" s="70"/>
      <c r="K5" s="70"/>
      <c r="L5" s="66"/>
      <c r="M5" s="44"/>
    </row>
    <row r="6" spans="1:13" ht="19.95" customHeight="1" x14ac:dyDescent="0.3">
      <c r="A6" s="42"/>
      <c r="B6" s="34" t="s">
        <v>7</v>
      </c>
      <c r="C6" s="35"/>
      <c r="D6" s="36"/>
      <c r="E6" s="37">
        <v>0</v>
      </c>
      <c r="F6" s="38" t="s">
        <v>1</v>
      </c>
      <c r="G6" s="39">
        <v>0</v>
      </c>
      <c r="H6" s="39">
        <v>0</v>
      </c>
      <c r="I6" s="39">
        <f>G6+H6</f>
        <v>0</v>
      </c>
      <c r="J6" s="39">
        <f>I6*E6</f>
        <v>0</v>
      </c>
      <c r="K6" s="39">
        <f>J6*(1+$H$1)</f>
        <v>0</v>
      </c>
      <c r="L6" s="40">
        <f>(K6/$K$7)*$L$7</f>
        <v>0</v>
      </c>
      <c r="M6" s="44"/>
    </row>
    <row r="7" spans="1:13" ht="22.05" customHeight="1" thickBot="1" x14ac:dyDescent="0.35">
      <c r="A7" s="42"/>
      <c r="B7" s="3">
        <f>B5</f>
        <v>1</v>
      </c>
      <c r="C7" s="67" t="str">
        <f>C4</f>
        <v>Serviços iniciais</v>
      </c>
      <c r="D7" s="67"/>
      <c r="E7" s="67"/>
      <c r="F7" s="67"/>
      <c r="G7" s="67"/>
      <c r="H7" s="67"/>
      <c r="I7" s="4" t="s">
        <v>17</v>
      </c>
      <c r="J7" s="5">
        <f>SUBTOTAL(109,J6:J6)+0.0000000000000001</f>
        <v>9.9999999999999998E-17</v>
      </c>
      <c r="K7" s="5">
        <f>SUBTOTAL(109,K6:K6)+0.0000000000000001</f>
        <v>9.9999999999999998E-17</v>
      </c>
      <c r="L7" s="18">
        <f>K7/$K$30</f>
        <v>1.4122386864146594E-20</v>
      </c>
      <c r="M7" s="44"/>
    </row>
    <row r="8" spans="1:13" ht="4.95" customHeight="1" thickBot="1" x14ac:dyDescent="0.35">
      <c r="A8" s="42"/>
      <c r="B8" s="6"/>
      <c r="C8" s="7"/>
      <c r="D8" s="8"/>
      <c r="E8" s="9"/>
      <c r="F8" s="9"/>
      <c r="G8" s="9"/>
      <c r="H8" s="9"/>
      <c r="I8" s="9"/>
      <c r="J8" s="9"/>
      <c r="K8" s="9"/>
      <c r="L8" s="10"/>
      <c r="M8" s="44"/>
    </row>
    <row r="9" spans="1:13" ht="22.05" customHeight="1" x14ac:dyDescent="0.35">
      <c r="A9" s="42"/>
      <c r="B9" s="2"/>
      <c r="C9" s="72" t="s">
        <v>6</v>
      </c>
      <c r="D9" s="72"/>
      <c r="E9" s="1"/>
      <c r="F9" s="1"/>
      <c r="G9" s="68" t="s">
        <v>14</v>
      </c>
      <c r="H9" s="68"/>
      <c r="I9" s="68"/>
      <c r="J9" s="69" t="s">
        <v>19</v>
      </c>
      <c r="K9" s="69" t="s">
        <v>18</v>
      </c>
      <c r="L9" s="65" t="s">
        <v>21</v>
      </c>
      <c r="M9" s="44"/>
    </row>
    <row r="10" spans="1:13" ht="20.399999999999999" customHeight="1" x14ac:dyDescent="0.3">
      <c r="A10" s="42"/>
      <c r="B10" s="15">
        <v>2</v>
      </c>
      <c r="C10" s="16" t="s">
        <v>4</v>
      </c>
      <c r="D10" s="16" t="s">
        <v>2</v>
      </c>
      <c r="E10" s="71" t="s">
        <v>3</v>
      </c>
      <c r="F10" s="71"/>
      <c r="G10" s="17" t="s">
        <v>15</v>
      </c>
      <c r="H10" s="17" t="s">
        <v>16</v>
      </c>
      <c r="I10" s="17" t="s">
        <v>20</v>
      </c>
      <c r="J10" s="70"/>
      <c r="K10" s="70"/>
      <c r="L10" s="66"/>
      <c r="M10" s="44"/>
    </row>
    <row r="11" spans="1:13" ht="19.95" customHeight="1" x14ac:dyDescent="0.3">
      <c r="A11" s="42"/>
      <c r="B11" s="19" t="s">
        <v>8</v>
      </c>
      <c r="C11" s="20"/>
      <c r="D11" s="21"/>
      <c r="E11" s="22">
        <v>0</v>
      </c>
      <c r="F11" s="23" t="s">
        <v>1</v>
      </c>
      <c r="G11" s="24">
        <v>0</v>
      </c>
      <c r="H11" s="24">
        <v>0</v>
      </c>
      <c r="I11" s="24">
        <f t="shared" ref="I11" si="0">G11+H11</f>
        <v>0</v>
      </c>
      <c r="J11" s="24">
        <f>I11*E11</f>
        <v>0</v>
      </c>
      <c r="K11" s="24">
        <f t="shared" ref="K11" si="1">J11*(1+$H$1)</f>
        <v>0</v>
      </c>
      <c r="L11" s="33">
        <f>(K11/$K$12)*$L$12</f>
        <v>0</v>
      </c>
      <c r="M11" s="44"/>
    </row>
    <row r="12" spans="1:13" ht="22.05" customHeight="1" thickBot="1" x14ac:dyDescent="0.35">
      <c r="A12" s="42"/>
      <c r="B12" s="3">
        <f>B10</f>
        <v>2</v>
      </c>
      <c r="C12" s="67" t="str">
        <f>C9</f>
        <v>Administração da obra</v>
      </c>
      <c r="D12" s="67"/>
      <c r="E12" s="67"/>
      <c r="F12" s="67"/>
      <c r="G12" s="67"/>
      <c r="H12" s="67"/>
      <c r="I12" s="4" t="s">
        <v>17</v>
      </c>
      <c r="J12" s="5">
        <f>SUBTOTAL(109,J11:J11)+0.0000000000000001</f>
        <v>9.9999999999999998E-17</v>
      </c>
      <c r="K12" s="5">
        <f>SUBTOTAL(109,K11:K11)+0.0000000000000001</f>
        <v>9.9999999999999998E-17</v>
      </c>
      <c r="L12" s="18">
        <f>K12/$K$30</f>
        <v>1.4122386864146594E-20</v>
      </c>
      <c r="M12" s="44"/>
    </row>
    <row r="13" spans="1:13" ht="4.95" customHeight="1" thickBot="1" x14ac:dyDescent="0.35">
      <c r="A13" s="42"/>
      <c r="B13" s="6"/>
      <c r="C13" s="7"/>
      <c r="D13" s="8"/>
      <c r="E13" s="9"/>
      <c r="F13" s="9"/>
      <c r="G13" s="9"/>
      <c r="H13" s="9"/>
      <c r="I13" s="9"/>
      <c r="J13" s="9"/>
      <c r="K13" s="9"/>
      <c r="L13" s="10"/>
      <c r="M13" s="44"/>
    </row>
    <row r="14" spans="1:13" ht="22.05" customHeight="1" x14ac:dyDescent="0.35">
      <c r="A14" s="42"/>
      <c r="B14" s="2"/>
      <c r="C14" s="72" t="s">
        <v>25</v>
      </c>
      <c r="D14" s="72"/>
      <c r="E14" s="1"/>
      <c r="F14" s="1"/>
      <c r="G14" s="68" t="s">
        <v>14</v>
      </c>
      <c r="H14" s="68"/>
      <c r="I14" s="68"/>
      <c r="J14" s="69" t="s">
        <v>19</v>
      </c>
      <c r="K14" s="69" t="s">
        <v>18</v>
      </c>
      <c r="L14" s="65" t="s">
        <v>21</v>
      </c>
      <c r="M14" s="44"/>
    </row>
    <row r="15" spans="1:13" ht="20.399999999999999" customHeight="1" x14ac:dyDescent="0.3">
      <c r="A15" s="42"/>
      <c r="B15" s="15">
        <v>3</v>
      </c>
      <c r="C15" s="16" t="s">
        <v>4</v>
      </c>
      <c r="D15" s="16" t="s">
        <v>2</v>
      </c>
      <c r="E15" s="71" t="s">
        <v>3</v>
      </c>
      <c r="F15" s="71"/>
      <c r="G15" s="17" t="s">
        <v>15</v>
      </c>
      <c r="H15" s="17" t="s">
        <v>16</v>
      </c>
      <c r="I15" s="17" t="s">
        <v>20</v>
      </c>
      <c r="J15" s="70"/>
      <c r="K15" s="70"/>
      <c r="L15" s="66"/>
      <c r="M15" s="44"/>
    </row>
    <row r="16" spans="1:13" ht="62.4" x14ac:dyDescent="0.3">
      <c r="A16" s="42"/>
      <c r="B16" s="19" t="s">
        <v>10</v>
      </c>
      <c r="C16" s="51" t="s">
        <v>36</v>
      </c>
      <c r="D16" s="21" t="s">
        <v>45</v>
      </c>
      <c r="E16" s="22">
        <v>16</v>
      </c>
      <c r="F16" s="23" t="s">
        <v>1</v>
      </c>
      <c r="G16" s="24">
        <v>0</v>
      </c>
      <c r="H16" s="24">
        <v>0</v>
      </c>
      <c r="I16" s="24">
        <f t="shared" ref="I16:I27" si="2">G16+H16</f>
        <v>0</v>
      </c>
      <c r="J16" s="24">
        <f>I16*E16</f>
        <v>0</v>
      </c>
      <c r="K16" s="24">
        <f>J16*(1+$H$1)</f>
        <v>0</v>
      </c>
      <c r="L16" s="25">
        <f t="shared" ref="L16:L27" si="3">(K16/$K$28)*$L$28</f>
        <v>0</v>
      </c>
      <c r="M16" s="44"/>
    </row>
    <row r="17" spans="1:13" ht="31.2" x14ac:dyDescent="0.3">
      <c r="A17" s="42"/>
      <c r="B17" s="26" t="s">
        <v>9</v>
      </c>
      <c r="C17" s="53" t="s">
        <v>46</v>
      </c>
      <c r="D17" s="32" t="s">
        <v>47</v>
      </c>
      <c r="E17" s="28">
        <v>16</v>
      </c>
      <c r="F17" s="29" t="s">
        <v>1</v>
      </c>
      <c r="G17" s="30">
        <v>0</v>
      </c>
      <c r="H17" s="30">
        <v>130.21</v>
      </c>
      <c r="I17" s="30">
        <f t="shared" si="2"/>
        <v>130.21</v>
      </c>
      <c r="J17" s="30">
        <f>I17*E17</f>
        <v>2083.36</v>
      </c>
      <c r="K17" s="30">
        <f>J17*(1+$H$1)</f>
        <v>2604.2000000000003</v>
      </c>
      <c r="L17" s="31">
        <f t="shared" si="3"/>
        <v>0.36777519871610564</v>
      </c>
      <c r="M17" s="44"/>
    </row>
    <row r="18" spans="1:13" ht="46.8" x14ac:dyDescent="0.3">
      <c r="A18" s="42"/>
      <c r="B18" s="26" t="s">
        <v>11</v>
      </c>
      <c r="C18" s="52" t="s">
        <v>40</v>
      </c>
      <c r="D18" s="32" t="s">
        <v>48</v>
      </c>
      <c r="E18" s="28">
        <v>16</v>
      </c>
      <c r="F18" s="29" t="s">
        <v>1</v>
      </c>
      <c r="G18" s="30">
        <v>0</v>
      </c>
      <c r="H18" s="30">
        <v>20.7</v>
      </c>
      <c r="I18" s="30">
        <f t="shared" si="2"/>
        <v>20.7</v>
      </c>
      <c r="J18" s="30">
        <f t="shared" ref="J18:J19" si="4">I18*E18</f>
        <v>331.2</v>
      </c>
      <c r="K18" s="30">
        <f t="shared" ref="K18:K27" si="5">J18*(1+$H$1)</f>
        <v>414</v>
      </c>
      <c r="L18" s="31">
        <f t="shared" si="3"/>
        <v>5.84666816175669E-2</v>
      </c>
      <c r="M18" s="44"/>
    </row>
    <row r="19" spans="1:13" ht="31.2" x14ac:dyDescent="0.3">
      <c r="A19" s="42"/>
      <c r="B19" s="26" t="s">
        <v>12</v>
      </c>
      <c r="C19" s="53" t="s">
        <v>51</v>
      </c>
      <c r="D19" s="32" t="s">
        <v>52</v>
      </c>
      <c r="E19" s="28">
        <v>16</v>
      </c>
      <c r="F19" s="29" t="s">
        <v>1</v>
      </c>
      <c r="G19" s="30">
        <v>41.05</v>
      </c>
      <c r="H19" s="30">
        <v>1.02</v>
      </c>
      <c r="I19" s="30">
        <f t="shared" si="2"/>
        <v>42.07</v>
      </c>
      <c r="J19" s="30">
        <f t="shared" si="4"/>
        <v>673.12</v>
      </c>
      <c r="K19" s="30">
        <f t="shared" si="5"/>
        <v>841.4</v>
      </c>
      <c r="L19" s="31">
        <f t="shared" si="3"/>
        <v>0.11882576307492944</v>
      </c>
      <c r="M19" s="44"/>
    </row>
    <row r="20" spans="1:13" ht="46.8" x14ac:dyDescent="0.3">
      <c r="A20" s="42"/>
      <c r="B20" s="26" t="s">
        <v>13</v>
      </c>
      <c r="C20" s="53" t="s">
        <v>41</v>
      </c>
      <c r="D20" s="32" t="s">
        <v>42</v>
      </c>
      <c r="E20" s="28">
        <v>48</v>
      </c>
      <c r="F20" s="29" t="s">
        <v>1</v>
      </c>
      <c r="G20" s="30">
        <v>22.685099999999998</v>
      </c>
      <c r="H20" s="30">
        <v>7.94</v>
      </c>
      <c r="I20" s="30">
        <f t="shared" si="2"/>
        <v>30.6251</v>
      </c>
      <c r="J20" s="30">
        <f t="shared" ref="J20:J27" si="6">I20*E20</f>
        <v>1470.0047999999999</v>
      </c>
      <c r="K20" s="30">
        <f t="shared" si="5"/>
        <v>1837.5059999999999</v>
      </c>
      <c r="L20" s="31">
        <f t="shared" si="3"/>
        <v>0.25949970597190547</v>
      </c>
      <c r="M20" s="44"/>
    </row>
    <row r="21" spans="1:13" ht="31.2" x14ac:dyDescent="0.3">
      <c r="A21" s="42"/>
      <c r="B21" s="26" t="s">
        <v>26</v>
      </c>
      <c r="C21" s="52" t="s">
        <v>37</v>
      </c>
      <c r="D21" s="27" t="s">
        <v>31</v>
      </c>
      <c r="E21" s="28">
        <v>20</v>
      </c>
      <c r="F21" s="29" t="s">
        <v>0</v>
      </c>
      <c r="G21" s="30">
        <v>1.93</v>
      </c>
      <c r="H21" s="30">
        <v>0.67</v>
      </c>
      <c r="I21" s="30">
        <f t="shared" si="2"/>
        <v>2.6</v>
      </c>
      <c r="J21" s="30">
        <f t="shared" si="6"/>
        <v>52</v>
      </c>
      <c r="K21" s="30">
        <f t="shared" si="5"/>
        <v>65</v>
      </c>
      <c r="L21" s="31">
        <f t="shared" si="3"/>
        <v>9.1795514616952855E-3</v>
      </c>
      <c r="M21" s="44"/>
    </row>
    <row r="22" spans="1:13" ht="31.2" x14ac:dyDescent="0.3">
      <c r="A22" s="42"/>
      <c r="B22" s="26" t="s">
        <v>27</v>
      </c>
      <c r="C22" s="52" t="s">
        <v>37</v>
      </c>
      <c r="D22" s="27" t="s">
        <v>32</v>
      </c>
      <c r="E22" s="28">
        <v>24</v>
      </c>
      <c r="F22" s="29" t="s">
        <v>0</v>
      </c>
      <c r="G22" s="30">
        <v>1.93</v>
      </c>
      <c r="H22" s="30">
        <v>0.67</v>
      </c>
      <c r="I22" s="30">
        <f t="shared" si="2"/>
        <v>2.6</v>
      </c>
      <c r="J22" s="30">
        <f t="shared" si="6"/>
        <v>62.400000000000006</v>
      </c>
      <c r="K22" s="30">
        <f t="shared" si="5"/>
        <v>78</v>
      </c>
      <c r="L22" s="31">
        <f t="shared" si="3"/>
        <v>1.1015461754034343E-2</v>
      </c>
      <c r="M22" s="44"/>
    </row>
    <row r="23" spans="1:13" ht="31.2" x14ac:dyDescent="0.3">
      <c r="A23" s="42"/>
      <c r="B23" s="26" t="s">
        <v>28</v>
      </c>
      <c r="C23" s="52" t="s">
        <v>37</v>
      </c>
      <c r="D23" s="27" t="s">
        <v>33</v>
      </c>
      <c r="E23" s="28">
        <v>20</v>
      </c>
      <c r="F23" s="29" t="s">
        <v>0</v>
      </c>
      <c r="G23" s="30">
        <v>1.93</v>
      </c>
      <c r="H23" s="30">
        <v>0.67</v>
      </c>
      <c r="I23" s="30">
        <f t="shared" si="2"/>
        <v>2.6</v>
      </c>
      <c r="J23" s="30">
        <f t="shared" si="6"/>
        <v>52</v>
      </c>
      <c r="K23" s="30">
        <f t="shared" si="5"/>
        <v>65</v>
      </c>
      <c r="L23" s="31">
        <f t="shared" si="3"/>
        <v>9.1795514616952855E-3</v>
      </c>
      <c r="M23" s="44"/>
    </row>
    <row r="24" spans="1:13" ht="31.2" x14ac:dyDescent="0.3">
      <c r="A24" s="42"/>
      <c r="B24" s="26" t="s">
        <v>29</v>
      </c>
      <c r="C24" s="52" t="s">
        <v>37</v>
      </c>
      <c r="D24" s="27" t="s">
        <v>34</v>
      </c>
      <c r="E24" s="28">
        <v>64</v>
      </c>
      <c r="F24" s="29" t="s">
        <v>0</v>
      </c>
      <c r="G24" s="30">
        <v>1.93</v>
      </c>
      <c r="H24" s="30">
        <v>0.67</v>
      </c>
      <c r="I24" s="30">
        <f t="shared" si="2"/>
        <v>2.6</v>
      </c>
      <c r="J24" s="30">
        <f t="shared" si="6"/>
        <v>166.4</v>
      </c>
      <c r="K24" s="30">
        <f t="shared" si="5"/>
        <v>208</v>
      </c>
      <c r="L24" s="31">
        <f t="shared" si="3"/>
        <v>2.9374564677424917E-2</v>
      </c>
      <c r="M24" s="44"/>
    </row>
    <row r="25" spans="1:13" ht="46.8" x14ac:dyDescent="0.3">
      <c r="A25" s="42"/>
      <c r="B25" s="26" t="s">
        <v>30</v>
      </c>
      <c r="C25" s="52" t="s">
        <v>37</v>
      </c>
      <c r="D25" s="27" t="s">
        <v>35</v>
      </c>
      <c r="E25" s="28">
        <v>64</v>
      </c>
      <c r="F25" s="29" t="s">
        <v>0</v>
      </c>
      <c r="G25" s="30">
        <v>1.93</v>
      </c>
      <c r="H25" s="30">
        <v>0.67</v>
      </c>
      <c r="I25" s="30">
        <f t="shared" si="2"/>
        <v>2.6</v>
      </c>
      <c r="J25" s="30">
        <f t="shared" si="6"/>
        <v>166.4</v>
      </c>
      <c r="K25" s="30">
        <f t="shared" si="5"/>
        <v>208</v>
      </c>
      <c r="L25" s="31">
        <f t="shared" si="3"/>
        <v>2.9374564677424917E-2</v>
      </c>
      <c r="M25" s="44"/>
    </row>
    <row r="26" spans="1:13" ht="19.95" customHeight="1" x14ac:dyDescent="0.3">
      <c r="A26" s="42"/>
      <c r="B26" s="26" t="s">
        <v>49</v>
      </c>
      <c r="C26" s="52" t="s">
        <v>38</v>
      </c>
      <c r="D26" s="32" t="s">
        <v>43</v>
      </c>
      <c r="E26" s="28">
        <v>26</v>
      </c>
      <c r="F26" s="29" t="s">
        <v>1</v>
      </c>
      <c r="G26" s="30">
        <v>15.75</v>
      </c>
      <c r="H26" s="30">
        <v>5.51</v>
      </c>
      <c r="I26" s="30">
        <f t="shared" si="2"/>
        <v>21.259999999999998</v>
      </c>
      <c r="J26" s="30">
        <f t="shared" si="6"/>
        <v>552.76</v>
      </c>
      <c r="K26" s="30">
        <f t="shared" si="5"/>
        <v>690.95</v>
      </c>
      <c r="L26" s="31">
        <f t="shared" si="3"/>
        <v>9.7578632037820898E-2</v>
      </c>
      <c r="M26" s="44"/>
    </row>
    <row r="27" spans="1:13" ht="19.95" customHeight="1" x14ac:dyDescent="0.3">
      <c r="A27" s="42"/>
      <c r="B27" s="26" t="s">
        <v>53</v>
      </c>
      <c r="C27" s="52" t="s">
        <v>39</v>
      </c>
      <c r="D27" s="32" t="s">
        <v>44</v>
      </c>
      <c r="E27" s="28">
        <v>26</v>
      </c>
      <c r="F27" s="29" t="s">
        <v>1</v>
      </c>
      <c r="G27" s="30">
        <v>1.57</v>
      </c>
      <c r="H27" s="30">
        <v>0.55000000000000004</v>
      </c>
      <c r="I27" s="30">
        <f t="shared" si="2"/>
        <v>2.12</v>
      </c>
      <c r="J27" s="30">
        <f t="shared" si="6"/>
        <v>55.120000000000005</v>
      </c>
      <c r="K27" s="30">
        <f t="shared" si="5"/>
        <v>68.900000000000006</v>
      </c>
      <c r="L27" s="31">
        <f t="shared" si="3"/>
        <v>9.7303245493970038E-3</v>
      </c>
      <c r="M27" s="44"/>
    </row>
    <row r="28" spans="1:13" ht="22.05" customHeight="1" thickBot="1" x14ac:dyDescent="0.35">
      <c r="A28" s="42"/>
      <c r="B28" s="3">
        <f>B15</f>
        <v>3</v>
      </c>
      <c r="C28" s="67" t="str">
        <f>C14</f>
        <v>Materiais de instalação - Iluminação Pública</v>
      </c>
      <c r="D28" s="67"/>
      <c r="E28" s="67"/>
      <c r="F28" s="67"/>
      <c r="G28" s="67"/>
      <c r="H28" s="67"/>
      <c r="I28" s="4" t="s">
        <v>17</v>
      </c>
      <c r="J28" s="5">
        <f>SUBTOTAL(109,J16:J27)+0.0000000000000001</f>
        <v>5664.764799999999</v>
      </c>
      <c r="K28" s="5">
        <f>SUBTOTAL(109,K16:K27)+0.0000000000000001</f>
        <v>7080.9559999999992</v>
      </c>
      <c r="L28" s="18">
        <f>K28/$K$30</f>
        <v>1</v>
      </c>
      <c r="M28" s="44"/>
    </row>
    <row r="29" spans="1:13" ht="4.95" customHeight="1" thickBot="1" x14ac:dyDescent="0.35">
      <c r="A29" s="42"/>
      <c r="B29" s="6"/>
      <c r="C29" s="7"/>
      <c r="D29" s="8"/>
      <c r="E29" s="9"/>
      <c r="F29" s="9"/>
      <c r="G29" s="9"/>
      <c r="H29" s="9"/>
      <c r="I29" s="9"/>
      <c r="J29" s="9"/>
      <c r="K29" s="9"/>
      <c r="L29" s="10"/>
      <c r="M29" s="44"/>
    </row>
    <row r="30" spans="1:13" ht="41.4" customHeight="1" thickBot="1" x14ac:dyDescent="0.35">
      <c r="A30" s="42"/>
      <c r="B30" s="11"/>
      <c r="C30" s="63"/>
      <c r="D30" s="63"/>
      <c r="E30" s="12"/>
      <c r="F30" s="12"/>
      <c r="G30" s="12"/>
      <c r="H30" s="12"/>
      <c r="I30" s="64" t="s">
        <v>24</v>
      </c>
      <c r="J30" s="64"/>
      <c r="K30" s="13">
        <f>SUBTOTAL(109,K4:K29)+0.0000000000000001</f>
        <v>7080.9559999999992</v>
      </c>
      <c r="L30" s="14"/>
      <c r="M30" s="44"/>
    </row>
    <row r="31" spans="1:13" x14ac:dyDescent="0.3">
      <c r="A31" s="45"/>
      <c r="B31" s="46"/>
      <c r="C31" s="46"/>
      <c r="D31" s="47"/>
      <c r="E31" s="48"/>
      <c r="F31" s="48"/>
      <c r="G31" s="48"/>
      <c r="H31" s="48"/>
      <c r="I31" s="48"/>
      <c r="J31" s="48"/>
      <c r="K31" s="48"/>
      <c r="L31" s="48"/>
      <c r="M31" s="49"/>
    </row>
  </sheetData>
  <mergeCells count="28">
    <mergeCell ref="A1:B1"/>
    <mergeCell ref="A2:B2"/>
    <mergeCell ref="C4:D4"/>
    <mergeCell ref="C9:D9"/>
    <mergeCell ref="J1:L1"/>
    <mergeCell ref="I2:L2"/>
    <mergeCell ref="L9:L10"/>
    <mergeCell ref="E5:F5"/>
    <mergeCell ref="G4:I4"/>
    <mergeCell ref="J4:J5"/>
    <mergeCell ref="K4:K5"/>
    <mergeCell ref="G9:I9"/>
    <mergeCell ref="D1:D2"/>
    <mergeCell ref="C30:D30"/>
    <mergeCell ref="I30:J30"/>
    <mergeCell ref="L4:L5"/>
    <mergeCell ref="C28:H28"/>
    <mergeCell ref="C12:H12"/>
    <mergeCell ref="C7:H7"/>
    <mergeCell ref="L14:L15"/>
    <mergeCell ref="G14:I14"/>
    <mergeCell ref="J14:J15"/>
    <mergeCell ref="K14:K15"/>
    <mergeCell ref="E10:F10"/>
    <mergeCell ref="J9:J10"/>
    <mergeCell ref="K9:K10"/>
    <mergeCell ref="E15:F15"/>
    <mergeCell ref="C14:D14"/>
  </mergeCells>
  <phoneticPr fontId="4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38" fitToHeight="0" orientation="portrait" horizontalDpi="360" verticalDpi="360" r:id="rId1"/>
  <headerFooter>
    <oddFooter>&amp;R&amp;12EngeChap Serviços LTDA - 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Luís - EngeChap</dc:creator>
  <cp:lastModifiedBy>Luís Riviera</cp:lastModifiedBy>
  <cp:lastPrinted>2024-03-07T19:39:25Z</cp:lastPrinted>
  <dcterms:created xsi:type="dcterms:W3CDTF">2023-08-03T12:11:06Z</dcterms:created>
  <dcterms:modified xsi:type="dcterms:W3CDTF">2024-03-07T19:43:26Z</dcterms:modified>
</cp:coreProperties>
</file>